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3 год\отчеты на 01.04.2023\"/>
    </mc:Choice>
  </mc:AlternateContent>
  <bookViews>
    <workbookView xWindow="720" yWindow="4305" windowWidth="19440" windowHeight="8400" tabRatio="850" activeTab="1"/>
  </bookViews>
  <sheets>
    <sheet name="имущество" sheetId="4" r:id="rId1"/>
    <sheet name="имущество 2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'имущество 2'!#REF!</definedName>
    <definedName name="Z_359C8E5E_9871_416C_8416_05D2A4FF5688_.wvu.PrintArea" localSheetId="1" hidden="1">'имущество 2'!$A$1:$N$9</definedName>
    <definedName name="Z_676C7EBD_E16D_4DD0_B42E_F8075547C9A3_.wvu.PrintArea" localSheetId="1" hidden="1">'имущество 2'!$A$1:$N$9</definedName>
    <definedName name="Z_79A8BF50_58E9_46AC_AFD7_D75F740A8CFE_.wvu.PrintArea" localSheetId="1" hidden="1">'имущество 2'!$A$1:$N$9</definedName>
    <definedName name="Z_F75B3EC3_CC43_4B33_913D_5D7444E65C48_.wvu.PrintArea" localSheetId="1" hidden="1">'имущество 2'!$A$1:$N$9</definedName>
    <definedName name="_xlnm.Print_Titles" localSheetId="0">имущество!$3:$5</definedName>
    <definedName name="_xlnm.Print_Titles" localSheetId="1">'имущество 2'!$3:$6</definedName>
    <definedName name="_xlnm.Print_Area" localSheetId="0">имущество!$A$1:$N$34</definedName>
    <definedName name="_xlnm.Print_Area" localSheetId="1">'имущество 2'!$A$1:$M$9</definedName>
  </definedNames>
  <calcPr calcId="162913"/>
</workbook>
</file>

<file path=xl/calcChain.xml><?xml version="1.0" encoding="utf-8"?>
<calcChain xmlns="http://schemas.openxmlformats.org/spreadsheetml/2006/main">
  <c r="L9" i="22" l="1"/>
  <c r="M9" i="22"/>
  <c r="K9" i="22"/>
  <c r="K8" i="22"/>
  <c r="M8" i="22"/>
  <c r="B8" i="22"/>
  <c r="M7" i="22" l="1"/>
  <c r="K7" i="22" l="1"/>
  <c r="J9" i="22"/>
  <c r="F11" i="4"/>
  <c r="G11" i="4"/>
  <c r="H11" i="4"/>
  <c r="I11" i="4"/>
  <c r="J11" i="4"/>
  <c r="K11" i="4"/>
  <c r="L11" i="4"/>
  <c r="L31" i="4" l="1"/>
  <c r="L7" i="4"/>
  <c r="H32" i="4" l="1"/>
  <c r="J32" i="4"/>
  <c r="L32" i="4"/>
  <c r="K33" i="4"/>
  <c r="K32" i="4" s="1"/>
  <c r="I33" i="4"/>
  <c r="I32" i="4" s="1"/>
  <c r="G33" i="4"/>
  <c r="G32" i="4" s="1"/>
  <c r="G30" i="4"/>
  <c r="I30" i="4"/>
  <c r="K30" i="4"/>
  <c r="G31" i="4"/>
  <c r="I31" i="4"/>
  <c r="K31" i="4"/>
  <c r="K29" i="4"/>
  <c r="I29" i="4"/>
  <c r="G29" i="4"/>
  <c r="G14" i="4"/>
  <c r="I14" i="4"/>
  <c r="K14" i="4"/>
  <c r="G15" i="4"/>
  <c r="I15" i="4"/>
  <c r="K15" i="4"/>
  <c r="G16" i="4"/>
  <c r="I16" i="4"/>
  <c r="K16" i="4"/>
  <c r="G17" i="4"/>
  <c r="I17" i="4"/>
  <c r="K17" i="4"/>
  <c r="G18" i="4"/>
  <c r="I18" i="4"/>
  <c r="K18" i="4"/>
  <c r="G19" i="4"/>
  <c r="I19" i="4"/>
  <c r="K19" i="4"/>
  <c r="G20" i="4"/>
  <c r="I20" i="4"/>
  <c r="K20" i="4"/>
  <c r="G21" i="4"/>
  <c r="I21" i="4"/>
  <c r="K21" i="4"/>
  <c r="G22" i="4"/>
  <c r="I22" i="4"/>
  <c r="K22" i="4"/>
  <c r="G23" i="4"/>
  <c r="I23" i="4"/>
  <c r="K23" i="4"/>
  <c r="G24" i="4"/>
  <c r="I24" i="4"/>
  <c r="K24" i="4"/>
  <c r="G25" i="4"/>
  <c r="I25" i="4"/>
  <c r="K25" i="4"/>
  <c r="G26" i="4"/>
  <c r="I26" i="4"/>
  <c r="K26" i="4"/>
  <c r="G27" i="4"/>
  <c r="I27" i="4"/>
  <c r="K27" i="4"/>
  <c r="K13" i="4"/>
  <c r="I13" i="4"/>
  <c r="G13" i="4"/>
  <c r="F28" i="4"/>
  <c r="H28" i="4"/>
  <c r="J28" i="4"/>
  <c r="L28" i="4"/>
  <c r="E33" i="4"/>
  <c r="E32" i="4" s="1"/>
  <c r="F32" i="4"/>
  <c r="E31" i="4"/>
  <c r="E30" i="4"/>
  <c r="E29" i="4"/>
  <c r="E27" i="4"/>
  <c r="E26" i="4"/>
  <c r="E25" i="4"/>
  <c r="E11" i="4" s="1"/>
  <c r="E24" i="4"/>
  <c r="E23" i="4"/>
  <c r="E22" i="4"/>
  <c r="E21" i="4"/>
  <c r="E20" i="4"/>
  <c r="E19" i="4"/>
  <c r="E18" i="4"/>
  <c r="E17" i="4"/>
  <c r="E16" i="4"/>
  <c r="E15" i="4"/>
  <c r="E14" i="4"/>
  <c r="E13" i="4"/>
  <c r="F12" i="4"/>
  <c r="E10" i="4"/>
  <c r="E9" i="4"/>
  <c r="E8" i="4"/>
  <c r="E7" i="4"/>
  <c r="F6" i="4"/>
  <c r="F34" i="4" l="1"/>
  <c r="E28" i="4"/>
  <c r="E6" i="4"/>
  <c r="K28" i="4"/>
  <c r="E12" i="4"/>
  <c r="G28" i="4"/>
  <c r="I28" i="4"/>
  <c r="L9" i="4"/>
  <c r="L6" i="4" s="1"/>
  <c r="L34" i="4" s="1"/>
  <c r="H6" i="4"/>
  <c r="H34" i="4" s="1"/>
  <c r="J6" i="4"/>
  <c r="J34" i="4" s="1"/>
  <c r="K12" i="4"/>
  <c r="I12" i="4"/>
  <c r="G12" i="4"/>
  <c r="I8" i="4"/>
  <c r="K8" i="4"/>
  <c r="I9" i="4"/>
  <c r="I10" i="4"/>
  <c r="K10" i="4"/>
  <c r="K7" i="4"/>
  <c r="I7" i="4"/>
  <c r="G10" i="4"/>
  <c r="G7" i="4"/>
  <c r="G8" i="4"/>
  <c r="G9" i="4"/>
  <c r="M7" i="4" l="1"/>
  <c r="N7" i="4"/>
  <c r="E34" i="4"/>
  <c r="I6" i="4"/>
  <c r="I34" i="4" s="1"/>
  <c r="M9" i="4"/>
  <c r="G6" i="4"/>
  <c r="K9" i="4"/>
  <c r="G34" i="4" l="1"/>
  <c r="M34" i="4" s="1"/>
  <c r="M6" i="4"/>
  <c r="K6" i="4"/>
  <c r="K34" i="4" s="1"/>
  <c r="N9" i="4"/>
  <c r="H4" i="4"/>
  <c r="J4" i="4" s="1"/>
  <c r="L4" i="4" s="1"/>
  <c r="N6" i="4" l="1"/>
  <c r="F6" i="22" l="1"/>
  <c r="G6" i="22" s="1"/>
  <c r="H6" i="22" s="1"/>
  <c r="I6" i="22" s="1"/>
  <c r="J6" i="22" s="1"/>
  <c r="K6" i="22" s="1"/>
  <c r="C6" i="22"/>
  <c r="D6" i="22" s="1"/>
  <c r="N34" i="4" l="1"/>
</calcChain>
</file>

<file path=xl/sharedStrings.xml><?xml version="1.0" encoding="utf-8"?>
<sst xmlns="http://schemas.openxmlformats.org/spreadsheetml/2006/main" count="145" uniqueCount="95">
  <si>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</si>
  <si>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</si>
  <si>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</si>
  <si>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</si>
  <si>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</si>
  <si>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</si>
  <si>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</si>
  <si>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</si>
  <si>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</si>
  <si>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</si>
  <si>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</si>
  <si>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</si>
  <si>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</si>
  <si>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</si>
  <si>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</si>
  <si>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</si>
  <si>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</si>
  <si>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</si>
  <si>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</si>
  <si>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</si>
  <si>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</si>
  <si>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</si>
  <si>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</si>
  <si>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</si>
  <si>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</si>
  <si>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</si>
  <si>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ИТОГО</t>
  </si>
  <si>
    <t>2.1</t>
  </si>
  <si>
    <t>1.1</t>
  </si>
  <si>
    <t>1.2</t>
  </si>
  <si>
    <t>1.3</t>
  </si>
  <si>
    <t>1.4</t>
  </si>
  <si>
    <t>районный бюджет</t>
  </si>
  <si>
    <t>Отчет об использовании денежных средств в рамках исполнения мероприятий муниципальной программы «Управление муниципальным имуществом муниципального района "Заполярный район" на 2022-2030 годы»</t>
  </si>
  <si>
    <t>Раздел 1. Управление муниципальной собственностью</t>
  </si>
  <si>
    <t>Оценка недвижимости, признание прав и регулирование отношений по муниципальной собственности</t>
  </si>
  <si>
    <t>УМИ Администрации Заполярного района</t>
  </si>
  <si>
    <t>Мероприятия по землеустройству и землепользованию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</si>
  <si>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</si>
  <si>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</si>
  <si>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Раздел 2. Cодержание муниципального имущества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</si>
  <si>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</si>
  <si>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2.1.1.</t>
  </si>
  <si>
    <t>Сельское поселение "Тельвисочный сельсовет" ЗР НАО</t>
  </si>
  <si>
    <t>Администрация поселения ЗР НАО</t>
  </si>
  <si>
    <t>2.1.2.</t>
  </si>
  <si>
    <t>Сельское поселение "Юшарский сельсовет" ЗР НАО</t>
  </si>
  <si>
    <t>2.1.3.</t>
  </si>
  <si>
    <t>Сельское поселение "Хорей-Верский сельсовет" ЗР НАО</t>
  </si>
  <si>
    <t>2.1.4.</t>
  </si>
  <si>
    <t>Сельское поселение "Хоседа-Хардский сельсовет" ЗР НАО</t>
  </si>
  <si>
    <t>2.1.5.</t>
  </si>
  <si>
    <t>Сельское поселение "Великовисочный сельсовет" ЗР НАО</t>
  </si>
  <si>
    <t>2.1.6.</t>
  </si>
  <si>
    <t>Сельское поселение "Пешский сельсовет" ЗР НАО</t>
  </si>
  <si>
    <t>2.1.7.</t>
  </si>
  <si>
    <t>Сельское поселение "Омский сельсовет" ЗР НАО</t>
  </si>
  <si>
    <t>2.1.8.</t>
  </si>
  <si>
    <t>Сельское поселение "Пустозерский сельсовет" ЗР НАО</t>
  </si>
  <si>
    <t>2.1.9.</t>
  </si>
  <si>
    <t>Сельское поселение "Коткинский сельсовет" ЗР НАО</t>
  </si>
  <si>
    <t>2.1.10.</t>
  </si>
  <si>
    <t>Сельское поселение "Поселок Амдерма" ЗР НАО</t>
  </si>
  <si>
    <t>2.1.11.</t>
  </si>
  <si>
    <t>Сельское поселение "Андегский сельсовет" ЗР НАО</t>
  </si>
  <si>
    <t>2.1.12.</t>
  </si>
  <si>
    <t>Сельское поселение "Тиманский сельсовет" ЗР НАО</t>
  </si>
  <si>
    <t>2.2.</t>
  </si>
  <si>
    <t>2.3.</t>
  </si>
  <si>
    <t>2.4.</t>
  </si>
  <si>
    <t>3.</t>
  </si>
  <si>
    <t>Раздел 3. Капитальный и текущий ремонт муниципального имущества</t>
  </si>
  <si>
    <t>3.1.</t>
  </si>
  <si>
    <t>3.2.</t>
  </si>
  <si>
    <t>3.3.</t>
  </si>
  <si>
    <t>Ремонтно-строительные работы в спортивном сооружении с универсальном игровым залом в п. Амдерма</t>
  </si>
  <si>
    <t>4.</t>
  </si>
  <si>
    <t>Раздел 4. Иные мероприятия</t>
  </si>
  <si>
    <t>4.1.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</si>
  <si>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</si>
  <si>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</si>
  <si>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по состоянию на 01 апреля 2023  года (с начала года нарастающим итогом)</t>
  </si>
  <si>
    <t>План на 2023 год</t>
  </si>
  <si>
    <t>План на 01.04.2023</t>
  </si>
  <si>
    <t>Снос аварийного здания детского сада с подготовкой территории в с. Несь, ул. Колхозная, д.13 Сельского поселения «Канинский сельсовет» ЗР НАО</t>
  </si>
  <si>
    <t>Снос производственного нежилого здания по ул. Набережная д. 16 в с. Шойна Сельского поселения «Шоинский сельсовет» ЗР НАО</t>
  </si>
  <si>
    <t>Организация демонтажных работ склада концкормов на 600 т в с. Тельвиска Сельского поселения "Тельвисочный сельсовет" ЗР НАО</t>
  </si>
  <si>
    <t>Замена септика в здании МКУ «Северное» по ул. Губкина, д. 3Б</t>
  </si>
  <si>
    <t>Капитальный ремонт здания Администрации Сельского поселения "Пустозерский сельсовет" ЗР НАО</t>
  </si>
  <si>
    <t xml:space="preserve">Переоборудование помещений бани
п. Индига под хозяйственно-технические нужды МКП «Жилищно-коммунальное хозяйство муниципального образования «Тиманский сельсовет»» ЗР НАО
</t>
  </si>
  <si>
    <t>№ 0184300000422000198 от 19.09.2022</t>
  </si>
  <si>
    <t>МП ЗР "Севержилкомсервис"</t>
  </si>
  <si>
    <t>Цена по контракту,руб.</t>
  </si>
  <si>
    <t>0184300000423000030 от 24.03.2023</t>
  </si>
  <si>
    <t>ИП Кузнецов К.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</si>
</sst>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_р_._-;_-@_-"/>
    <numFmt numFmtId="168" formatCode="#,##0.0\ _₽"/>
    <numFmt numFmtId="169" formatCode="_-* #,##0.0\ _₽_-;\-* #,##0.0\ _₽_-;_-* &quot;-&quot;?\ _₽_-;_-@_-"/>
    <numFmt numFmtId="170" formatCode="0.0"/>
    <numFmt numFmtId="171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4" fillId="0" borderId="10">
      <alignment vertical="top" wrapText="1"/>
    </xf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6" fillId="0" borderId="0" xfId="0" applyFont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5" fontId="7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11" fillId="0" borderId="0" xfId="0" applyFont="1" applyFill="1"/>
    <xf numFmtId="4" fontId="6" fillId="0" borderId="1" xfId="0" applyNumberFormat="1" applyFont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6" fontId="10" fillId="0" borderId="1" xfId="6" applyNumberFormat="1" applyFont="1" applyFill="1" applyBorder="1" applyAlignment="1">
      <alignment horizontal="center" vertical="center" wrapText="1"/>
    </xf>
    <xf numFmtId="166" fontId="6" fillId="0" borderId="1" xfId="6" applyNumberFormat="1" applyFont="1" applyFill="1" applyBorder="1" applyAlignment="1">
      <alignment horizontal="center" vertical="center" wrapText="1"/>
    </xf>
    <xf numFmtId="168" fontId="10" fillId="0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vertical="center" wrapText="1"/>
    </xf>
    <xf numFmtId="169" fontId="6" fillId="0" borderId="1" xfId="2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4" fontId="6" fillId="0" borderId="1" xfId="7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" fontId="10" fillId="0" borderId="1" xfId="7" applyNumberFormat="1" applyFont="1" applyFill="1" applyBorder="1" applyAlignment="1">
      <alignment horizontal="center" vertical="center"/>
    </xf>
    <xf numFmtId="16" fontId="6" fillId="0" borderId="1" xfId="7" applyNumberFormat="1" applyFont="1" applyFill="1" applyBorder="1" applyAlignment="1">
      <alignment horizontal="center" vertical="center"/>
    </xf>
    <xf numFmtId="167" fontId="10" fillId="0" borderId="1" xfId="7" applyNumberFormat="1" applyFont="1" applyFill="1" applyBorder="1" applyAlignment="1">
      <alignment horizontal="right" vertical="center" wrapText="1"/>
    </xf>
    <xf numFmtId="167" fontId="6" fillId="0" borderId="1" xfId="7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0" fontId="6" fillId="0" borderId="1" xfId="7" applyNumberFormat="1" applyFont="1" applyFill="1" applyBorder="1" applyAlignment="1">
      <alignment vertical="center" wrapText="1"/>
    </xf>
    <xf numFmtId="170" fontId="6" fillId="0" borderId="1" xfId="0" applyNumberFormat="1" applyFont="1" applyBorder="1" applyAlignment="1">
      <alignment vertical="center" wrapText="1"/>
    </xf>
    <xf numFmtId="169" fontId="6" fillId="0" borderId="1" xfId="7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10" xfId="8" applyNumberFormat="1" applyFont="1" applyFill="1" applyProtection="1">
      <alignment vertical="top" wrapText="1"/>
    </xf>
    <xf numFmtId="0" fontId="12" fillId="0" borderId="1" xfId="0" applyFont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7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/>
    </xf>
    <xf numFmtId="171" fontId="6" fillId="0" borderId="7" xfId="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</cellXfs>
  <cellStyles count="10">
    <cellStyle name="xl32" xfId="8"/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6" builtinId="5"/>
    <cellStyle name="Финансовый" xfId="9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8"/>
  <sheetViews>
    <sheetView view="pageBreakPreview" zoomScale="70" zoomScaleNormal="70" zoomScaleSheetLayoutView="70" workbookViewId="0">
      <pane xSplit="4" ySplit="5" topLeftCell="E26" activePane="bottomRight" state="frozen"/>
      <selection pane="topRight"/>
      <selection pane="bottomLeft"/>
      <selection pane="bottomRight" activeCell="D26" sqref="D26"/>
    </sheetView>
  </sheetViews>
  <sheetFormatPr defaultRowHeight="15.75" x14ac:dyDescent="0.25"/>
  <cols>
    <col min="1" max="1" width="7.5703125" style="3" customWidth="1"/>
    <col min="2" max="2" width="41.85546875" style="3" customWidth="1"/>
    <col min="3" max="3" width="22.7109375" style="3" customWidth="1"/>
    <col min="4" max="4" width="23.5703125" style="3" customWidth="1"/>
    <col min="5" max="8" width="16.85546875" style="3" customWidth="1"/>
    <col min="9" max="9" width="14.85546875" style="10" customWidth="1"/>
    <col min="10" max="10" width="16.42578125" style="10" customWidth="1"/>
    <col min="11" max="11" width="16" style="10" customWidth="1"/>
    <col min="12" max="12" width="15.140625" style="10" customWidth="1"/>
    <col min="13" max="13" width="26" style="10" customWidth="1"/>
    <col min="14" max="14" width="26.140625" style="10" customWidth="1"/>
    <col min="15" max="16384" width="9.140625" style="3"/>
  </cols>
  <sheetData>
    <row r="1" spans="1:14" ht="32.25" customHeight="1" x14ac:dyDescent="0.25">
      <c r="A1" s="53" t="s">
        <v>33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32.25" customHeight="1" x14ac:dyDescent="0.25">
      <c r="A2" s="54" t="s">
        <v>81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6"/>
    </row>
    <row r="3" spans="1:14" s="9" customFormat="1" ht="27" customHeight="1" x14ac:dyDescent="0.25">
      <c r="A3" s="57" t="s">
        <v>7</v>
      </c>
      <c r="B3" s="57" t="s">
        <v>5</v>
      </c>
      <c r="C3" s="57" t="s">
        <v>2</v>
      </c>
      <c r="D3" s="57" t="s">
        <v>6</v>
      </c>
      <c r="E3" s="58" t="s">
        <v>82</v>
      </c>
      <c r="F3" s="59"/>
      <c r="G3" s="58" t="s">
        <v>83</v>
      </c>
      <c r="H3" s="59"/>
      <c r="I3" s="58" t="s">
        <v>3</v>
      </c>
      <c r="J3" s="59"/>
      <c r="K3" s="57" t="s">
        <v>4</v>
      </c>
      <c r="L3" s="57"/>
      <c r="M3" s="57" t="s">
        <v>79</v>
      </c>
      <c r="N3" s="57" t="s">
        <v>80</v>
      </c>
    </row>
    <row r="4" spans="1:14" s="9" customFormat="1" ht="66.75" customHeight="1" x14ac:dyDescent="0.25">
      <c r="A4" s="57"/>
      <c r="B4" s="57"/>
      <c r="C4" s="57"/>
      <c r="D4" s="57"/>
      <c r="E4" s="17" t="s">
        <v>0</v>
      </c>
      <c r="F4" s="17" t="s">
        <v>32</v>
      </c>
      <c r="G4" s="17" t="s">
        <v>0</v>
      </c>
      <c r="H4" s="17" t="str">
        <f>F4</f>
        <v>районный бюджет</v>
      </c>
      <c r="I4" s="17" t="s">
        <v>0</v>
      </c>
      <c r="J4" s="17" t="str">
        <f>H4</f>
        <v>районный бюджет</v>
      </c>
      <c r="K4" s="17" t="s">
        <v>0</v>
      </c>
      <c r="L4" s="17" t="str">
        <f>J4</f>
        <v>районный бюджет</v>
      </c>
      <c r="M4" s="57"/>
      <c r="N4" s="57"/>
    </row>
    <row r="5" spans="1:14" s="9" customFormat="1" x14ac:dyDescent="0.25">
      <c r="A5" s="17">
        <v>1</v>
      </c>
      <c r="B5" s="17">
        <v>2</v>
      </c>
      <c r="C5" s="17">
        <v>3</v>
      </c>
      <c r="D5" s="17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>
        <v>13</v>
      </c>
      <c r="N5" s="23">
        <v>14</v>
      </c>
    </row>
    <row r="6" spans="1:14" s="9" customFormat="1" ht="16.5" customHeight="1" x14ac:dyDescent="0.25">
      <c r="A6" s="18" t="s">
        <v>24</v>
      </c>
      <c r="B6" s="47" t="s">
        <v>34</v>
      </c>
      <c r="C6" s="47"/>
      <c r="D6" s="47"/>
      <c r="E6" s="31">
        <f t="shared" ref="E6:F6" si="0">SUM(E7:E10)</f>
        <v>3795</v>
      </c>
      <c r="F6" s="31">
        <f t="shared" si="0"/>
        <v>3795</v>
      </c>
      <c r="G6" s="19">
        <f t="shared" ref="G6:L6" si="1">SUM(G7:G10)</f>
        <v>19.899999999999999</v>
      </c>
      <c r="H6" s="19">
        <f t="shared" si="1"/>
        <v>19.899999999999999</v>
      </c>
      <c r="I6" s="19">
        <f t="shared" si="1"/>
        <v>19.8</v>
      </c>
      <c r="J6" s="19">
        <f t="shared" si="1"/>
        <v>19.8</v>
      </c>
      <c r="K6" s="19">
        <f t="shared" si="1"/>
        <v>19.8</v>
      </c>
      <c r="L6" s="19">
        <f t="shared" si="1"/>
        <v>19.8</v>
      </c>
      <c r="M6" s="14">
        <f>I6/G6</f>
        <v>0.99497487437185939</v>
      </c>
      <c r="N6" s="14">
        <f>K6/G6</f>
        <v>0.99497487437185939</v>
      </c>
    </row>
    <row r="7" spans="1:14" s="9" customFormat="1" ht="47.25" x14ac:dyDescent="0.25">
      <c r="A7" s="20" t="s">
        <v>28</v>
      </c>
      <c r="B7" s="8" t="s">
        <v>35</v>
      </c>
      <c r="C7" s="24" t="s">
        <v>36</v>
      </c>
      <c r="D7" s="24" t="s">
        <v>36</v>
      </c>
      <c r="E7" s="31">
        <f>SUM(F7:F7)</f>
        <v>74.099999999999994</v>
      </c>
      <c r="F7" s="32">
        <v>74.099999999999994</v>
      </c>
      <c r="G7" s="21">
        <f>SUM(H7:H7)</f>
        <v>10</v>
      </c>
      <c r="H7" s="22">
        <v>10</v>
      </c>
      <c r="I7" s="21">
        <f>SUM(J7:J7)</f>
        <v>10</v>
      </c>
      <c r="J7" s="22">
        <v>10</v>
      </c>
      <c r="K7" s="21">
        <f>SUM(L7:L7)</f>
        <v>10</v>
      </c>
      <c r="L7" s="22">
        <f>J7</f>
        <v>10</v>
      </c>
      <c r="M7" s="14">
        <f>I7/G7</f>
        <v>1</v>
      </c>
      <c r="N7" s="14">
        <f>K7/G7</f>
        <v>1</v>
      </c>
    </row>
    <row r="8" spans="1:14" s="9" customFormat="1" ht="47.25" x14ac:dyDescent="0.25">
      <c r="A8" s="20" t="s">
        <v>29</v>
      </c>
      <c r="B8" s="8" t="s">
        <v>37</v>
      </c>
      <c r="C8" s="24" t="s">
        <v>36</v>
      </c>
      <c r="D8" s="24" t="s">
        <v>36</v>
      </c>
      <c r="E8" s="31">
        <f>SUM(F8:F8)</f>
        <v>353.3</v>
      </c>
      <c r="F8" s="32">
        <v>353.3</v>
      </c>
      <c r="G8" s="21">
        <f>SUM(H8:H8)</f>
        <v>0</v>
      </c>
      <c r="H8" s="22">
        <v>0</v>
      </c>
      <c r="I8" s="21">
        <f>SUM(J8:J8)</f>
        <v>0</v>
      </c>
      <c r="J8" s="22">
        <v>0</v>
      </c>
      <c r="K8" s="21">
        <f>SUM(L8:L8)</f>
        <v>0</v>
      </c>
      <c r="L8" s="22">
        <v>0</v>
      </c>
      <c r="M8" s="12">
        <v>0</v>
      </c>
      <c r="N8" s="12">
        <v>0</v>
      </c>
    </row>
    <row r="9" spans="1:14" s="9" customFormat="1" ht="78.75" x14ac:dyDescent="0.25">
      <c r="A9" s="20" t="s">
        <v>30</v>
      </c>
      <c r="B9" s="8" t="s">
        <v>38</v>
      </c>
      <c r="C9" s="24" t="s">
        <v>36</v>
      </c>
      <c r="D9" s="24" t="s">
        <v>36</v>
      </c>
      <c r="E9" s="31">
        <f>SUM(F9:F9)</f>
        <v>58.9</v>
      </c>
      <c r="F9" s="37">
        <v>58.9</v>
      </c>
      <c r="G9" s="21">
        <f>SUM(H9:H9)</f>
        <v>9.9</v>
      </c>
      <c r="H9" s="22">
        <v>9.9</v>
      </c>
      <c r="I9" s="21">
        <f>SUM(J9:J9)</f>
        <v>9.8000000000000007</v>
      </c>
      <c r="J9" s="22">
        <v>9.8000000000000007</v>
      </c>
      <c r="K9" s="21">
        <f>SUM(L9:L9)</f>
        <v>9.8000000000000007</v>
      </c>
      <c r="L9" s="22">
        <f>J9</f>
        <v>9.8000000000000007</v>
      </c>
      <c r="M9" s="14">
        <f>I9/G9</f>
        <v>0.98989898989898994</v>
      </c>
      <c r="N9" s="14">
        <f>K9/G9</f>
        <v>0.98989898989898994</v>
      </c>
    </row>
    <row r="10" spans="1:14" s="9" customFormat="1" ht="157.5" x14ac:dyDescent="0.25">
      <c r="A10" s="20" t="s">
        <v>31</v>
      </c>
      <c r="B10" s="8" t="s">
        <v>39</v>
      </c>
      <c r="C10" s="24" t="s">
        <v>8</v>
      </c>
      <c r="D10" s="24" t="s">
        <v>1</v>
      </c>
      <c r="E10" s="31">
        <f>SUM(F10:F10)</f>
        <v>3308.7</v>
      </c>
      <c r="F10" s="39">
        <v>3308.7</v>
      </c>
      <c r="G10" s="21">
        <f>SUM(H10:H10)</f>
        <v>0</v>
      </c>
      <c r="H10" s="22">
        <v>0</v>
      </c>
      <c r="I10" s="21">
        <f>SUM(J10:J10)</f>
        <v>0</v>
      </c>
      <c r="J10" s="22">
        <v>0</v>
      </c>
      <c r="K10" s="21">
        <f>SUM(L10:L10)</f>
        <v>0</v>
      </c>
      <c r="L10" s="22">
        <v>0</v>
      </c>
      <c r="M10" s="12">
        <v>0</v>
      </c>
      <c r="N10" s="12">
        <v>0</v>
      </c>
    </row>
    <row r="11" spans="1:14" s="9" customFormat="1" ht="33.75" customHeight="1" x14ac:dyDescent="0.25">
      <c r="A11" s="18" t="s">
        <v>25</v>
      </c>
      <c r="B11" s="47" t="s">
        <v>40</v>
      </c>
      <c r="C11" s="47"/>
      <c r="D11" s="47"/>
      <c r="E11" s="31">
        <f>E12+E25+E26+E27</f>
        <v>3454.8999999999996</v>
      </c>
      <c r="F11" s="31">
        <f t="shared" ref="F11:L11" si="2">F12+F25+F26+F27</f>
        <v>3454.8999999999996</v>
      </c>
      <c r="G11" s="31">
        <f t="shared" si="2"/>
        <v>0</v>
      </c>
      <c r="H11" s="31">
        <f t="shared" si="2"/>
        <v>0</v>
      </c>
      <c r="I11" s="31">
        <f t="shared" si="2"/>
        <v>0</v>
      </c>
      <c r="J11" s="31">
        <f t="shared" si="2"/>
        <v>0</v>
      </c>
      <c r="K11" s="31">
        <f t="shared" si="2"/>
        <v>0</v>
      </c>
      <c r="L11" s="31">
        <f t="shared" si="2"/>
        <v>0</v>
      </c>
      <c r="M11" s="12">
        <v>0</v>
      </c>
      <c r="N11" s="12">
        <v>0</v>
      </c>
    </row>
    <row r="12" spans="1:14" s="9" customFormat="1" x14ac:dyDescent="0.25">
      <c r="A12" s="20" t="s">
        <v>27</v>
      </c>
      <c r="B12" s="48" t="s">
        <v>41</v>
      </c>
      <c r="C12" s="49"/>
      <c r="D12" s="50"/>
      <c r="E12" s="33">
        <f t="shared" ref="E12:F12" si="3">SUM(E13:E24)</f>
        <v>861.69999999999993</v>
      </c>
      <c r="F12" s="33">
        <f t="shared" si="3"/>
        <v>861.69999999999993</v>
      </c>
      <c r="G12" s="21">
        <f t="shared" ref="G12:G27" si="4">SUM(H12:H12)</f>
        <v>0</v>
      </c>
      <c r="H12" s="22">
        <v>0</v>
      </c>
      <c r="I12" s="21">
        <f t="shared" ref="I12:I27" si="5">SUM(J12:J12)</f>
        <v>0</v>
      </c>
      <c r="J12" s="22">
        <v>0</v>
      </c>
      <c r="K12" s="21">
        <f t="shared" ref="K12:K27" si="6">SUM(L12:L12)</f>
        <v>0</v>
      </c>
      <c r="L12" s="22">
        <v>0</v>
      </c>
      <c r="M12" s="12">
        <v>0</v>
      </c>
      <c r="N12" s="12">
        <v>0</v>
      </c>
    </row>
    <row r="13" spans="1:14" s="9" customFormat="1" ht="50.25" customHeight="1" x14ac:dyDescent="0.25">
      <c r="A13" s="25" t="s">
        <v>42</v>
      </c>
      <c r="B13" s="26" t="s">
        <v>64</v>
      </c>
      <c r="C13" s="7" t="s">
        <v>8</v>
      </c>
      <c r="D13" s="7" t="s">
        <v>44</v>
      </c>
      <c r="E13" s="31">
        <f>F13</f>
        <v>34.5</v>
      </c>
      <c r="F13" s="38">
        <v>34.5</v>
      </c>
      <c r="G13" s="21">
        <f t="shared" si="4"/>
        <v>0</v>
      </c>
      <c r="H13" s="22">
        <v>0</v>
      </c>
      <c r="I13" s="21">
        <f t="shared" si="5"/>
        <v>0</v>
      </c>
      <c r="J13" s="22">
        <v>0</v>
      </c>
      <c r="K13" s="21">
        <f t="shared" si="6"/>
        <v>0</v>
      </c>
      <c r="L13" s="22">
        <v>0</v>
      </c>
      <c r="M13" s="12">
        <v>0</v>
      </c>
      <c r="N13" s="12">
        <v>0</v>
      </c>
    </row>
    <row r="14" spans="1:14" s="9" customFormat="1" ht="33" x14ac:dyDescent="0.25">
      <c r="A14" s="25" t="s">
        <v>45</v>
      </c>
      <c r="B14" s="26" t="s">
        <v>52</v>
      </c>
      <c r="C14" s="7" t="s">
        <v>8</v>
      </c>
      <c r="D14" s="7" t="s">
        <v>44</v>
      </c>
      <c r="E14" s="31">
        <f t="shared" ref="E14:E27" si="7">F14</f>
        <v>114.1</v>
      </c>
      <c r="F14" s="38">
        <v>114.1</v>
      </c>
      <c r="G14" s="21">
        <f t="shared" si="4"/>
        <v>0</v>
      </c>
      <c r="H14" s="22">
        <v>0</v>
      </c>
      <c r="I14" s="21">
        <f t="shared" si="5"/>
        <v>0</v>
      </c>
      <c r="J14" s="22">
        <v>0</v>
      </c>
      <c r="K14" s="21">
        <f t="shared" si="6"/>
        <v>0</v>
      </c>
      <c r="L14" s="22">
        <v>0</v>
      </c>
      <c r="M14" s="12">
        <v>0</v>
      </c>
      <c r="N14" s="12">
        <v>0</v>
      </c>
    </row>
    <row r="15" spans="1:14" s="9" customFormat="1" ht="33" x14ac:dyDescent="0.25">
      <c r="A15" s="25" t="s">
        <v>47</v>
      </c>
      <c r="B15" s="26" t="s">
        <v>60</v>
      </c>
      <c r="C15" s="7" t="s">
        <v>8</v>
      </c>
      <c r="D15" s="7" t="s">
        <v>44</v>
      </c>
      <c r="E15" s="31">
        <f t="shared" si="7"/>
        <v>83.2</v>
      </c>
      <c r="F15" s="38">
        <v>83.2</v>
      </c>
      <c r="G15" s="21">
        <f t="shared" si="4"/>
        <v>0</v>
      </c>
      <c r="H15" s="22">
        <v>0</v>
      </c>
      <c r="I15" s="21">
        <f t="shared" si="5"/>
        <v>0</v>
      </c>
      <c r="J15" s="22">
        <v>0</v>
      </c>
      <c r="K15" s="21">
        <f t="shared" si="6"/>
        <v>0</v>
      </c>
      <c r="L15" s="22">
        <v>0</v>
      </c>
      <c r="M15" s="12">
        <v>0</v>
      </c>
      <c r="N15" s="12">
        <v>0</v>
      </c>
    </row>
    <row r="16" spans="1:14" s="9" customFormat="1" ht="56.25" customHeight="1" x14ac:dyDescent="0.25">
      <c r="A16" s="25" t="s">
        <v>49</v>
      </c>
      <c r="B16" s="26" t="s">
        <v>56</v>
      </c>
      <c r="C16" s="7" t="s">
        <v>8</v>
      </c>
      <c r="D16" s="7" t="s">
        <v>44</v>
      </c>
      <c r="E16" s="31">
        <f t="shared" si="7"/>
        <v>82.3</v>
      </c>
      <c r="F16" s="38">
        <v>82.3</v>
      </c>
      <c r="G16" s="21">
        <f t="shared" si="4"/>
        <v>0</v>
      </c>
      <c r="H16" s="22">
        <v>0</v>
      </c>
      <c r="I16" s="21">
        <f t="shared" si="5"/>
        <v>0</v>
      </c>
      <c r="J16" s="22">
        <v>0</v>
      </c>
      <c r="K16" s="21">
        <f t="shared" si="6"/>
        <v>0</v>
      </c>
      <c r="L16" s="22">
        <v>0</v>
      </c>
      <c r="M16" s="12">
        <v>0</v>
      </c>
      <c r="N16" s="12">
        <v>0</v>
      </c>
    </row>
    <row r="17" spans="1:14" s="9" customFormat="1" ht="47.25" customHeight="1" x14ac:dyDescent="0.25">
      <c r="A17" s="27" t="s">
        <v>51</v>
      </c>
      <c r="B17" s="26" t="s">
        <v>54</v>
      </c>
      <c r="C17" s="7" t="s">
        <v>8</v>
      </c>
      <c r="D17" s="7" t="s">
        <v>44</v>
      </c>
      <c r="E17" s="31">
        <f t="shared" si="7"/>
        <v>90.6</v>
      </c>
      <c r="F17" s="38">
        <v>90.6</v>
      </c>
      <c r="G17" s="21">
        <f t="shared" si="4"/>
        <v>0</v>
      </c>
      <c r="H17" s="22">
        <v>0</v>
      </c>
      <c r="I17" s="21">
        <f t="shared" si="5"/>
        <v>0</v>
      </c>
      <c r="J17" s="22">
        <v>0</v>
      </c>
      <c r="K17" s="21">
        <f t="shared" si="6"/>
        <v>0</v>
      </c>
      <c r="L17" s="22">
        <v>0</v>
      </c>
      <c r="M17" s="12">
        <v>0</v>
      </c>
      <c r="N17" s="12">
        <v>0</v>
      </c>
    </row>
    <row r="18" spans="1:14" s="9" customFormat="1" ht="16.5" hidden="1" customHeight="1" x14ac:dyDescent="0.25">
      <c r="A18" s="25" t="s">
        <v>53</v>
      </c>
      <c r="B18" s="26" t="s">
        <v>58</v>
      </c>
      <c r="C18" s="7" t="s">
        <v>8</v>
      </c>
      <c r="D18" s="7" t="s">
        <v>44</v>
      </c>
      <c r="E18" s="31">
        <f t="shared" si="7"/>
        <v>61.7</v>
      </c>
      <c r="F18" s="38">
        <v>61.7</v>
      </c>
      <c r="G18" s="21">
        <f t="shared" si="4"/>
        <v>0</v>
      </c>
      <c r="H18" s="22">
        <v>0</v>
      </c>
      <c r="I18" s="21">
        <f t="shared" si="5"/>
        <v>0</v>
      </c>
      <c r="J18" s="22">
        <v>0</v>
      </c>
      <c r="K18" s="21">
        <f t="shared" si="6"/>
        <v>0</v>
      </c>
      <c r="L18" s="22">
        <v>0</v>
      </c>
      <c r="M18" s="12">
        <v>0</v>
      </c>
      <c r="N18" s="12">
        <v>0</v>
      </c>
    </row>
    <row r="19" spans="1:14" s="9" customFormat="1" ht="31.5" hidden="1" customHeight="1" x14ac:dyDescent="0.25">
      <c r="A19" s="25" t="s">
        <v>55</v>
      </c>
      <c r="B19" s="26" t="s">
        <v>43</v>
      </c>
      <c r="C19" s="7" t="s">
        <v>8</v>
      </c>
      <c r="D19" s="7" t="s">
        <v>44</v>
      </c>
      <c r="E19" s="31">
        <f t="shared" si="7"/>
        <v>198</v>
      </c>
      <c r="F19" s="38">
        <v>198</v>
      </c>
      <c r="G19" s="21">
        <f t="shared" si="4"/>
        <v>0</v>
      </c>
      <c r="H19" s="22">
        <v>0</v>
      </c>
      <c r="I19" s="21">
        <f t="shared" si="5"/>
        <v>0</v>
      </c>
      <c r="J19" s="22">
        <v>0</v>
      </c>
      <c r="K19" s="21">
        <f t="shared" si="6"/>
        <v>0</v>
      </c>
      <c r="L19" s="22">
        <v>0</v>
      </c>
      <c r="M19" s="12">
        <v>0</v>
      </c>
      <c r="N19" s="12">
        <v>0</v>
      </c>
    </row>
    <row r="20" spans="1:14" ht="33" x14ac:dyDescent="0.25">
      <c r="A20" s="25" t="s">
        <v>57</v>
      </c>
      <c r="B20" s="26" t="s">
        <v>66</v>
      </c>
      <c r="C20" s="7" t="s">
        <v>8</v>
      </c>
      <c r="D20" s="7" t="s">
        <v>44</v>
      </c>
      <c r="E20" s="31">
        <f t="shared" si="7"/>
        <v>14.4</v>
      </c>
      <c r="F20" s="38">
        <v>14.4</v>
      </c>
      <c r="G20" s="21">
        <f t="shared" si="4"/>
        <v>0</v>
      </c>
      <c r="H20" s="22">
        <v>0</v>
      </c>
      <c r="I20" s="21">
        <f t="shared" si="5"/>
        <v>0</v>
      </c>
      <c r="J20" s="22">
        <v>0</v>
      </c>
      <c r="K20" s="21">
        <f t="shared" si="6"/>
        <v>0</v>
      </c>
      <c r="L20" s="22">
        <v>0</v>
      </c>
      <c r="M20" s="12">
        <v>0</v>
      </c>
      <c r="N20" s="12">
        <v>0</v>
      </c>
    </row>
    <row r="21" spans="1:14" ht="33" x14ac:dyDescent="0.25">
      <c r="A21" s="25" t="s">
        <v>59</v>
      </c>
      <c r="B21" s="26" t="s">
        <v>50</v>
      </c>
      <c r="C21" s="7" t="s">
        <v>8</v>
      </c>
      <c r="D21" s="7" t="s">
        <v>44</v>
      </c>
      <c r="E21" s="31">
        <f t="shared" si="7"/>
        <v>75.8</v>
      </c>
      <c r="F21" s="38">
        <v>75.8</v>
      </c>
      <c r="G21" s="21">
        <f t="shared" si="4"/>
        <v>0</v>
      </c>
      <c r="H21" s="22">
        <v>0</v>
      </c>
      <c r="I21" s="21">
        <f t="shared" si="5"/>
        <v>0</v>
      </c>
      <c r="J21" s="22">
        <v>0</v>
      </c>
      <c r="K21" s="21">
        <f t="shared" si="6"/>
        <v>0</v>
      </c>
      <c r="L21" s="22">
        <v>0</v>
      </c>
      <c r="M21" s="12">
        <v>0</v>
      </c>
      <c r="N21" s="12">
        <v>0</v>
      </c>
    </row>
    <row r="22" spans="1:14" ht="33" x14ac:dyDescent="0.25">
      <c r="A22" s="25" t="s">
        <v>61</v>
      </c>
      <c r="B22" s="26" t="s">
        <v>48</v>
      </c>
      <c r="C22" s="7" t="s">
        <v>8</v>
      </c>
      <c r="D22" s="7" t="s">
        <v>44</v>
      </c>
      <c r="E22" s="31">
        <f t="shared" si="7"/>
        <v>39.299999999999997</v>
      </c>
      <c r="F22" s="38">
        <v>39.299999999999997</v>
      </c>
      <c r="G22" s="21">
        <f t="shared" si="4"/>
        <v>0</v>
      </c>
      <c r="H22" s="22">
        <v>0</v>
      </c>
      <c r="I22" s="21">
        <f t="shared" si="5"/>
        <v>0</v>
      </c>
      <c r="J22" s="22">
        <v>0</v>
      </c>
      <c r="K22" s="21">
        <f t="shared" si="6"/>
        <v>0</v>
      </c>
      <c r="L22" s="22">
        <v>0</v>
      </c>
      <c r="M22" s="12">
        <v>0</v>
      </c>
      <c r="N22" s="12">
        <v>0</v>
      </c>
    </row>
    <row r="23" spans="1:14" ht="33" x14ac:dyDescent="0.25">
      <c r="A23" s="25" t="s">
        <v>63</v>
      </c>
      <c r="B23" s="26" t="s">
        <v>46</v>
      </c>
      <c r="C23" s="7" t="s">
        <v>8</v>
      </c>
      <c r="D23" s="7" t="s">
        <v>44</v>
      </c>
      <c r="E23" s="31">
        <f t="shared" si="7"/>
        <v>44.8</v>
      </c>
      <c r="F23" s="38">
        <v>44.8</v>
      </c>
      <c r="G23" s="21">
        <f t="shared" si="4"/>
        <v>0</v>
      </c>
      <c r="H23" s="22">
        <v>0</v>
      </c>
      <c r="I23" s="21">
        <f t="shared" si="5"/>
        <v>0</v>
      </c>
      <c r="J23" s="22">
        <v>0</v>
      </c>
      <c r="K23" s="21">
        <f t="shared" si="6"/>
        <v>0</v>
      </c>
      <c r="L23" s="22">
        <v>0</v>
      </c>
      <c r="M23" s="12">
        <v>0</v>
      </c>
      <c r="N23" s="12">
        <v>0</v>
      </c>
    </row>
    <row r="24" spans="1:14" ht="33" x14ac:dyDescent="0.25">
      <c r="A24" s="25" t="s">
        <v>65</v>
      </c>
      <c r="B24" s="26" t="s">
        <v>62</v>
      </c>
      <c r="C24" s="7" t="s">
        <v>8</v>
      </c>
      <c r="D24" s="7" t="s">
        <v>44</v>
      </c>
      <c r="E24" s="31">
        <f t="shared" si="7"/>
        <v>23</v>
      </c>
      <c r="F24" s="38">
        <v>23</v>
      </c>
      <c r="G24" s="21">
        <f t="shared" si="4"/>
        <v>0</v>
      </c>
      <c r="H24" s="22">
        <v>0</v>
      </c>
      <c r="I24" s="21">
        <f t="shared" si="5"/>
        <v>0</v>
      </c>
      <c r="J24" s="22">
        <v>0</v>
      </c>
      <c r="K24" s="21">
        <f t="shared" si="6"/>
        <v>0</v>
      </c>
      <c r="L24" s="22">
        <v>0</v>
      </c>
      <c r="M24" s="12">
        <v>0</v>
      </c>
      <c r="N24" s="12">
        <v>0</v>
      </c>
    </row>
    <row r="25" spans="1:14" ht="82.5" x14ac:dyDescent="0.25">
      <c r="A25" s="25" t="s">
        <v>67</v>
      </c>
      <c r="B25" s="28" t="s">
        <v>84</v>
      </c>
      <c r="C25" s="40" t="s">
        <v>8</v>
      </c>
      <c r="D25" s="7" t="s">
        <v>44</v>
      </c>
      <c r="E25" s="31">
        <f t="shared" si="7"/>
        <v>473.4</v>
      </c>
      <c r="F25" s="32">
        <v>473.4</v>
      </c>
      <c r="G25" s="21">
        <f t="shared" si="4"/>
        <v>0</v>
      </c>
      <c r="H25" s="22">
        <v>0</v>
      </c>
      <c r="I25" s="21">
        <f t="shared" si="5"/>
        <v>0</v>
      </c>
      <c r="J25" s="22">
        <v>0</v>
      </c>
      <c r="K25" s="21">
        <f t="shared" si="6"/>
        <v>0</v>
      </c>
      <c r="L25" s="22">
        <v>0</v>
      </c>
      <c r="M25" s="12">
        <v>0</v>
      </c>
      <c r="N25" s="12">
        <v>0</v>
      </c>
    </row>
    <row r="26" spans="1:14" ht="66" x14ac:dyDescent="0.25">
      <c r="A26" s="25" t="s">
        <v>68</v>
      </c>
      <c r="B26" s="28" t="s">
        <v>85</v>
      </c>
      <c r="C26" s="40" t="s">
        <v>8</v>
      </c>
      <c r="D26" s="7" t="s">
        <v>44</v>
      </c>
      <c r="E26" s="31">
        <f t="shared" si="7"/>
        <v>619.79999999999995</v>
      </c>
      <c r="F26" s="32">
        <v>619.79999999999995</v>
      </c>
      <c r="G26" s="21">
        <f t="shared" si="4"/>
        <v>0</v>
      </c>
      <c r="H26" s="22">
        <v>0</v>
      </c>
      <c r="I26" s="21">
        <f t="shared" si="5"/>
        <v>0</v>
      </c>
      <c r="J26" s="22">
        <v>0</v>
      </c>
      <c r="K26" s="21">
        <f t="shared" si="6"/>
        <v>0</v>
      </c>
      <c r="L26" s="22">
        <v>0</v>
      </c>
      <c r="M26" s="12">
        <v>0</v>
      </c>
      <c r="N26" s="12">
        <v>0</v>
      </c>
    </row>
    <row r="27" spans="1:14" ht="66" x14ac:dyDescent="0.25">
      <c r="A27" s="25" t="s">
        <v>69</v>
      </c>
      <c r="B27" s="28" t="s">
        <v>86</v>
      </c>
      <c r="C27" s="40" t="s">
        <v>8</v>
      </c>
      <c r="D27" s="7" t="s">
        <v>44</v>
      </c>
      <c r="E27" s="31">
        <f t="shared" si="7"/>
        <v>1500</v>
      </c>
      <c r="F27" s="32">
        <v>1500</v>
      </c>
      <c r="G27" s="21">
        <f t="shared" si="4"/>
        <v>0</v>
      </c>
      <c r="H27" s="22">
        <v>0</v>
      </c>
      <c r="I27" s="21">
        <f t="shared" si="5"/>
        <v>0</v>
      </c>
      <c r="J27" s="22">
        <v>0</v>
      </c>
      <c r="K27" s="21">
        <f t="shared" si="6"/>
        <v>0</v>
      </c>
      <c r="L27" s="22">
        <v>0</v>
      </c>
      <c r="M27" s="12">
        <v>0</v>
      </c>
      <c r="N27" s="12">
        <v>0</v>
      </c>
    </row>
    <row r="28" spans="1:14" x14ac:dyDescent="0.25">
      <c r="A28" s="29" t="s">
        <v>70</v>
      </c>
      <c r="B28" s="51" t="s">
        <v>71</v>
      </c>
      <c r="C28" s="51"/>
      <c r="D28" s="51"/>
      <c r="E28" s="33">
        <f t="shared" ref="E28:L28" si="8">SUM(E29:E31)</f>
        <v>9050.9</v>
      </c>
      <c r="F28" s="33">
        <f t="shared" si="8"/>
        <v>9050.9</v>
      </c>
      <c r="G28" s="33">
        <f t="shared" si="8"/>
        <v>0</v>
      </c>
      <c r="H28" s="33">
        <f t="shared" si="8"/>
        <v>0</v>
      </c>
      <c r="I28" s="33">
        <f t="shared" si="8"/>
        <v>0</v>
      </c>
      <c r="J28" s="33">
        <f t="shared" si="8"/>
        <v>0</v>
      </c>
      <c r="K28" s="33">
        <f t="shared" si="8"/>
        <v>0</v>
      </c>
      <c r="L28" s="33">
        <f t="shared" si="8"/>
        <v>0</v>
      </c>
      <c r="M28" s="12">
        <v>0</v>
      </c>
      <c r="N28" s="12">
        <v>0</v>
      </c>
    </row>
    <row r="29" spans="1:14" ht="66" x14ac:dyDescent="0.25">
      <c r="A29" s="25" t="s">
        <v>72</v>
      </c>
      <c r="B29" s="41" t="s">
        <v>75</v>
      </c>
      <c r="C29" s="7" t="s">
        <v>8</v>
      </c>
      <c r="D29" s="7" t="s">
        <v>1</v>
      </c>
      <c r="E29" s="31">
        <f t="shared" ref="E29:E31" si="9">F29</f>
        <v>683.8</v>
      </c>
      <c r="F29" s="32">
        <v>683.8</v>
      </c>
      <c r="G29" s="21">
        <f t="shared" ref="G29:G31" si="10">SUM(H29:H29)</f>
        <v>0</v>
      </c>
      <c r="H29" s="22">
        <v>0</v>
      </c>
      <c r="I29" s="21">
        <f t="shared" ref="I29:I31" si="11">SUM(J29:J29)</f>
        <v>0</v>
      </c>
      <c r="J29" s="22">
        <v>0</v>
      </c>
      <c r="K29" s="21">
        <f t="shared" ref="K29:K31" si="12">SUM(L29:L29)</f>
        <v>0</v>
      </c>
      <c r="L29" s="22">
        <v>0</v>
      </c>
      <c r="M29" s="12">
        <v>0</v>
      </c>
      <c r="N29" s="12">
        <v>0</v>
      </c>
    </row>
    <row r="30" spans="1:14" ht="33" x14ac:dyDescent="0.25">
      <c r="A30" s="25" t="s">
        <v>73</v>
      </c>
      <c r="B30" s="42" t="s">
        <v>87</v>
      </c>
      <c r="C30" s="40" t="s">
        <v>8</v>
      </c>
      <c r="D30" s="7" t="s">
        <v>1</v>
      </c>
      <c r="E30" s="31">
        <f t="shared" si="9"/>
        <v>2581.4</v>
      </c>
      <c r="F30" s="32">
        <v>2581.4</v>
      </c>
      <c r="G30" s="21">
        <f t="shared" si="10"/>
        <v>0</v>
      </c>
      <c r="H30" s="22">
        <v>0</v>
      </c>
      <c r="I30" s="21">
        <f t="shared" si="11"/>
        <v>0</v>
      </c>
      <c r="J30" s="22">
        <v>0</v>
      </c>
      <c r="K30" s="21">
        <f t="shared" si="12"/>
        <v>0</v>
      </c>
      <c r="L30" s="22">
        <v>0</v>
      </c>
      <c r="M30" s="12">
        <v>0</v>
      </c>
      <c r="N30" s="12">
        <v>0</v>
      </c>
    </row>
    <row r="31" spans="1:14" ht="49.5" x14ac:dyDescent="0.25">
      <c r="A31" s="30" t="s">
        <v>74</v>
      </c>
      <c r="B31" s="42" t="s">
        <v>88</v>
      </c>
      <c r="C31" s="40" t="s">
        <v>8</v>
      </c>
      <c r="D31" s="7" t="s">
        <v>44</v>
      </c>
      <c r="E31" s="31">
        <f t="shared" si="9"/>
        <v>5785.7</v>
      </c>
      <c r="F31" s="32">
        <v>5785.7</v>
      </c>
      <c r="G31" s="21">
        <f t="shared" si="10"/>
        <v>0</v>
      </c>
      <c r="H31" s="22">
        <v>0</v>
      </c>
      <c r="I31" s="21">
        <f t="shared" si="11"/>
        <v>0</v>
      </c>
      <c r="J31" s="22">
        <v>0</v>
      </c>
      <c r="K31" s="21">
        <f t="shared" si="12"/>
        <v>0</v>
      </c>
      <c r="L31" s="22">
        <f>J31</f>
        <v>0</v>
      </c>
      <c r="M31" s="12">
        <v>0</v>
      </c>
      <c r="N31" s="12">
        <v>0</v>
      </c>
    </row>
    <row r="32" spans="1:14" x14ac:dyDescent="0.25">
      <c r="A32" s="29" t="s">
        <v>76</v>
      </c>
      <c r="B32" s="51" t="s">
        <v>77</v>
      </c>
      <c r="C32" s="51"/>
      <c r="D32" s="51"/>
      <c r="E32" s="33">
        <f t="shared" ref="E32:L32" si="13">SUM(E33)</f>
        <v>2300</v>
      </c>
      <c r="F32" s="33">
        <f t="shared" si="13"/>
        <v>2300</v>
      </c>
      <c r="G32" s="33">
        <f t="shared" si="13"/>
        <v>0</v>
      </c>
      <c r="H32" s="33">
        <f t="shared" si="13"/>
        <v>0</v>
      </c>
      <c r="I32" s="33">
        <f t="shared" si="13"/>
        <v>0</v>
      </c>
      <c r="J32" s="33">
        <f t="shared" si="13"/>
        <v>0</v>
      </c>
      <c r="K32" s="33">
        <f t="shared" si="13"/>
        <v>0</v>
      </c>
      <c r="L32" s="33">
        <f t="shared" si="13"/>
        <v>0</v>
      </c>
      <c r="M32" s="12">
        <v>0</v>
      </c>
      <c r="N32" s="12">
        <v>0</v>
      </c>
    </row>
    <row r="33" spans="1:14" ht="115.5" x14ac:dyDescent="0.25">
      <c r="A33" s="30" t="s">
        <v>78</v>
      </c>
      <c r="B33" s="26" t="s">
        <v>89</v>
      </c>
      <c r="C33" s="7" t="s">
        <v>8</v>
      </c>
      <c r="D33" s="7" t="s">
        <v>44</v>
      </c>
      <c r="E33" s="31">
        <f>F33</f>
        <v>2300</v>
      </c>
      <c r="F33" s="32">
        <v>2300</v>
      </c>
      <c r="G33" s="21">
        <f>SUM(H33:H33)</f>
        <v>0</v>
      </c>
      <c r="H33" s="22">
        <v>0</v>
      </c>
      <c r="I33" s="21">
        <f>SUM(J33:J33)</f>
        <v>0</v>
      </c>
      <c r="J33" s="22">
        <v>0</v>
      </c>
      <c r="K33" s="21">
        <f>SUM(L33:L33)</f>
        <v>0</v>
      </c>
      <c r="L33" s="22">
        <v>0</v>
      </c>
      <c r="M33" s="12">
        <v>0</v>
      </c>
      <c r="N33" s="12">
        <v>0</v>
      </c>
    </row>
    <row r="34" spans="1:14" x14ac:dyDescent="0.25">
      <c r="B34" s="52" t="s">
        <v>26</v>
      </c>
      <c r="C34" s="52"/>
      <c r="D34" s="52"/>
      <c r="E34" s="15">
        <f t="shared" ref="E34:L34" si="14">E11+E6+E28+E32</f>
        <v>18600.8</v>
      </c>
      <c r="F34" s="15">
        <f t="shared" si="14"/>
        <v>18600.8</v>
      </c>
      <c r="G34" s="15">
        <f t="shared" si="14"/>
        <v>19.899999999999999</v>
      </c>
      <c r="H34" s="15">
        <f t="shared" si="14"/>
        <v>19.899999999999999</v>
      </c>
      <c r="I34" s="15">
        <f t="shared" si="14"/>
        <v>19.8</v>
      </c>
      <c r="J34" s="15">
        <f t="shared" si="14"/>
        <v>19.8</v>
      </c>
      <c r="K34" s="15">
        <f t="shared" si="14"/>
        <v>19.8</v>
      </c>
      <c r="L34" s="15">
        <f t="shared" si="14"/>
        <v>19.8</v>
      </c>
      <c r="M34" s="13">
        <f>I34/G34</f>
        <v>0.99497487437185939</v>
      </c>
      <c r="N34" s="13">
        <f>K34/G34</f>
        <v>0.99497487437185939</v>
      </c>
    </row>
    <row r="39" spans="1:14" ht="30.75" customHeight="1" x14ac:dyDescent="0.25"/>
    <row r="41" spans="1:14" ht="18.75" customHeight="1" x14ac:dyDescent="0.25"/>
    <row r="42" spans="1:14" ht="18.75" customHeight="1" x14ac:dyDescent="0.25"/>
    <row r="45" spans="1:14" ht="18.75" customHeight="1" x14ac:dyDescent="0.25"/>
    <row r="47" spans="1:14" ht="18.75" customHeight="1" x14ac:dyDescent="0.25"/>
    <row r="48" spans="1:14" ht="18.75" customHeight="1" x14ac:dyDescent="0.25"/>
  </sheetData>
  <mergeCells count="18">
    <mergeCell ref="B6:D6"/>
    <mergeCell ref="A1:N1"/>
    <mergeCell ref="A2:N2"/>
    <mergeCell ref="A3:A4"/>
    <mergeCell ref="B3:B4"/>
    <mergeCell ref="C3:C4"/>
    <mergeCell ref="D3:D4"/>
    <mergeCell ref="K3:L3"/>
    <mergeCell ref="M3:M4"/>
    <mergeCell ref="N3:N4"/>
    <mergeCell ref="E3:F3"/>
    <mergeCell ref="G3:H3"/>
    <mergeCell ref="I3:J3"/>
    <mergeCell ref="B11:D11"/>
    <mergeCell ref="B12:D12"/>
    <mergeCell ref="B28:D28"/>
    <mergeCell ref="B32:D32"/>
    <mergeCell ref="B34:D34"/>
  </mergeCells>
  <pageMargins left="0.39370078740157483" right="0.39370078740157483" top="0.39370078740157483" bottom="0.39370078740157483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9"/>
  <sheetViews>
    <sheetView tabSelected="1" view="pageBreakPreview" zoomScale="90" zoomScaleNormal="100" zoomScaleSheetLayoutView="90" workbookViewId="0">
      <selection activeCell="K7" sqref="K7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9.57031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60" t="s">
        <v>33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24" customHeight="1" x14ac:dyDescent="0.25">
      <c r="A2" s="60" t="s">
        <v>81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24" customHeight="1" x14ac:dyDescent="0.25">
      <c r="A3" s="61" t="s">
        <v>9</v>
      </c>
      <c r="B3" s="61" t="s">
        <v>10</v>
      </c>
      <c r="C3" s="62" t="s">
        <v>11</v>
      </c>
      <c r="D3" s="63"/>
      <c r="E3" s="61" t="s">
        <v>12</v>
      </c>
      <c r="F3" s="61" t="s">
        <v>13</v>
      </c>
      <c r="G3" s="61" t="s">
        <v>14</v>
      </c>
      <c r="H3" s="61" t="s">
        <v>15</v>
      </c>
      <c r="I3" s="64" t="s">
        <v>92</v>
      </c>
      <c r="J3" s="64" t="s">
        <v>16</v>
      </c>
      <c r="K3" s="61" t="s">
        <v>17</v>
      </c>
      <c r="L3" s="61"/>
      <c r="M3" s="61"/>
    </row>
    <row r="4" spans="1:13" ht="15" customHeight="1" x14ac:dyDescent="0.25">
      <c r="A4" s="61"/>
      <c r="B4" s="61"/>
      <c r="C4" s="64" t="s">
        <v>18</v>
      </c>
      <c r="D4" s="64" t="s">
        <v>19</v>
      </c>
      <c r="E4" s="61"/>
      <c r="F4" s="61"/>
      <c r="G4" s="61"/>
      <c r="H4" s="61"/>
      <c r="I4" s="65"/>
      <c r="J4" s="65"/>
      <c r="K4" s="61" t="s">
        <v>20</v>
      </c>
      <c r="L4" s="64" t="s">
        <v>21</v>
      </c>
      <c r="M4" s="61" t="s">
        <v>22</v>
      </c>
    </row>
    <row r="5" spans="1:13" ht="31.5" customHeight="1" x14ac:dyDescent="0.25">
      <c r="A5" s="61"/>
      <c r="B5" s="61"/>
      <c r="C5" s="66"/>
      <c r="D5" s="66"/>
      <c r="E5" s="61"/>
      <c r="F5" s="61"/>
      <c r="G5" s="61"/>
      <c r="H5" s="61"/>
      <c r="I5" s="66"/>
      <c r="J5" s="66"/>
      <c r="K5" s="61"/>
      <c r="L5" s="66"/>
      <c r="M5" s="61"/>
    </row>
    <row r="6" spans="1:13" x14ac:dyDescent="0.25">
      <c r="A6" s="16">
        <v>1</v>
      </c>
      <c r="B6" s="16">
        <v>2</v>
      </c>
      <c r="C6" s="16">
        <f>B6+1</f>
        <v>3</v>
      </c>
      <c r="D6" s="16">
        <f t="shared" ref="D6:K6" si="0">C6+1</f>
        <v>4</v>
      </c>
      <c r="E6" s="16">
        <v>3</v>
      </c>
      <c r="F6" s="16">
        <f t="shared" si="0"/>
        <v>4</v>
      </c>
      <c r="G6" s="16">
        <f t="shared" si="0"/>
        <v>5</v>
      </c>
      <c r="H6" s="16">
        <f t="shared" si="0"/>
        <v>6</v>
      </c>
      <c r="I6" s="16">
        <f t="shared" si="0"/>
        <v>7</v>
      </c>
      <c r="J6" s="16">
        <f t="shared" si="0"/>
        <v>8</v>
      </c>
      <c r="K6" s="16">
        <f t="shared" si="0"/>
        <v>9</v>
      </c>
      <c r="L6" s="16">
        <v>10</v>
      </c>
      <c r="M6" s="16">
        <v>11</v>
      </c>
    </row>
    <row r="7" spans="1:13" s="6" customFormat="1" ht="60.75" customHeight="1" x14ac:dyDescent="0.25">
      <c r="A7" s="34">
        <v>1</v>
      </c>
      <c r="B7" s="43" t="s">
        <v>75</v>
      </c>
      <c r="C7" s="44"/>
      <c r="D7" s="44"/>
      <c r="E7" s="70" t="s">
        <v>90</v>
      </c>
      <c r="F7" s="70" t="s">
        <v>91</v>
      </c>
      <c r="G7" s="36" t="s">
        <v>1</v>
      </c>
      <c r="H7" s="71">
        <v>45291</v>
      </c>
      <c r="I7" s="72">
        <v>683772</v>
      </c>
      <c r="J7" s="2"/>
      <c r="K7" s="11">
        <f>M7</f>
        <v>0</v>
      </c>
      <c r="L7" s="11"/>
      <c r="M7" s="35">
        <f>имущество!I29</f>
        <v>0</v>
      </c>
    </row>
    <row r="8" spans="1:13" s="6" customFormat="1" ht="60.75" customHeight="1" x14ac:dyDescent="0.25">
      <c r="A8" s="45">
        <v>2</v>
      </c>
      <c r="B8" s="46" t="str">
        <f>имущество!B31</f>
        <v>Капитальный ремонт здания Администрации Сельского поселения "Пустозерский сельсовет" ЗР НАО</v>
      </c>
      <c r="C8" s="5"/>
      <c r="D8" s="5"/>
      <c r="E8" s="73" t="s">
        <v>93</v>
      </c>
      <c r="F8" s="73" t="s">
        <v>94</v>
      </c>
      <c r="G8" s="7" t="s">
        <v>44</v>
      </c>
      <c r="H8" s="74">
        <v>45198</v>
      </c>
      <c r="I8" s="75">
        <v>3644991</v>
      </c>
      <c r="J8" s="2"/>
      <c r="K8" s="11">
        <f>M8</f>
        <v>0</v>
      </c>
      <c r="L8" s="11"/>
      <c r="M8" s="35">
        <f>имущество!I31</f>
        <v>0</v>
      </c>
    </row>
    <row r="9" spans="1:13" ht="15" customHeight="1" x14ac:dyDescent="0.25">
      <c r="A9" s="67" t="s">
        <v>23</v>
      </c>
      <c r="B9" s="68"/>
      <c r="C9" s="68"/>
      <c r="D9" s="68"/>
      <c r="E9" s="68"/>
      <c r="F9" s="68"/>
      <c r="G9" s="68"/>
      <c r="H9" s="68"/>
      <c r="I9" s="69"/>
      <c r="J9" s="4">
        <f>SUM(J7)</f>
        <v>0</v>
      </c>
      <c r="K9" s="4">
        <f>SUM(K7:K8)</f>
        <v>0</v>
      </c>
      <c r="L9" s="4">
        <f t="shared" ref="L9:M9" si="1">SUM(L7:L8)</f>
        <v>0</v>
      </c>
      <c r="M9" s="4">
        <f t="shared" si="1"/>
        <v>0</v>
      </c>
    </row>
  </sheetData>
  <mergeCells count="18">
    <mergeCell ref="A9:I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имущество</vt:lpstr>
      <vt:lpstr>имущество 2</vt:lpstr>
      <vt:lpstr>имущество!Заголовки_для_печати</vt:lpstr>
      <vt:lpstr>'имущество 2'!Заголовки_для_печати</vt:lpstr>
      <vt:lpstr>имущество!Область_печати</vt:lpstr>
      <vt:lpstr>'имущество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2020-04-14T13:33:59Z</cp:lastPrinted>
  <dcterms:created xsi:type="dcterms:W3CDTF">2015-07-01T06:08:23Z</dcterms:created>
  <dcterms:modified xsi:type="dcterms:W3CDTF">2023-04-19T12:52:07Z</dcterms:modified>
</cp:coreProperties>
</file>